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8" windowWidth="15456" windowHeight="11760"/>
  </bookViews>
  <sheets>
    <sheet name="прил. 4" sheetId="3" r:id="rId1"/>
  </sheets>
  <definedNames>
    <definedName name="_xlnm.Print_Area" localSheetId="0">'прил. 4'!$A$1:$J$36</definedName>
  </definedNames>
  <calcPr calcId="124519"/>
</workbook>
</file>

<file path=xl/calcChain.xml><?xml version="1.0" encoding="utf-8"?>
<calcChain xmlns="http://schemas.openxmlformats.org/spreadsheetml/2006/main">
  <c r="I36" i="3"/>
  <c r="I32"/>
  <c r="G26" l="1"/>
  <c r="G24"/>
  <c r="G18"/>
  <c r="G12"/>
  <c r="G30" l="1"/>
  <c r="G29"/>
  <c r="G35"/>
  <c r="G33"/>
  <c r="G34"/>
  <c r="G31"/>
  <c r="G28" s="1"/>
  <c r="G23"/>
  <c r="G17" l="1"/>
  <c r="G11" s="1"/>
</calcChain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<sst xmlns="http://schemas.openxmlformats.org/spreadsheetml/2006/main" count="63" uniqueCount="51">
  <si>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</si>
  <si>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</si>
  <si>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</si>
  <si>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</si>
  <si>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</si>
  <si>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</si>
  <si>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</si>
  <si>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</si>
  <si>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</si>
  <si>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</si>
  <si>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</si>
  <si>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</si>
  <si>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</si>
  <si>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</si>
  <si>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</si>
  <si>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</si>
  <si>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</si>
  <si>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</si>
  <si>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</si>
  <si>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</si>
  <si>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</si>
  <si>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</si>
  <si>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</si>
  <si>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</si>
  <si>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</si>
  <si>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</si>
  <si>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</si>
  <si>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</si>
  <si>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</si>
  <si>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</si>
  <si>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</si>
  <si>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</si>
  <si>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</si>
  <si>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</si>
  <si>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</si>
  <si>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</si>
  <si>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</si>
  <si>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</si>
  <si>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</si>
  <si>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</si>
  <si>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</si>
  <si>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</si>
  <si>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</si>
  <si>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</si>
  <si>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</si>
  <si>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</si>
  <si>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</si>
  <si>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</si>
  <si>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</si>
  <si>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</si>
  <si>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2019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</si>
</sst>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activeCell="C9" sqref="C9:F10"/>
    </sheetView>
  </sheetViews>
  <sheetFormatPr defaultColWidth="9" defaultRowHeight="18"/>
  <cols>
    <col min="1" max="1" width="10.3984375" style="6" customWidth="1"/>
    <col min="2" max="2" width="26.59765625" style="6" customWidth="1"/>
    <col min="3" max="3" width="27.09765625" style="2" customWidth="1"/>
    <col min="4" max="4" width="3.69921875" style="2" customWidth="1"/>
    <col min="5" max="5" width="5.59765625" style="2" customWidth="1"/>
    <col min="6" max="6" width="17.3984375" style="2" customWidth="1"/>
    <col min="7" max="7" width="12.69921875" style="3" customWidth="1"/>
    <col min="8" max="8" width="2.3984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>
        <v>568</v>
      </c>
      <c r="F4" s="6" t="s">
        <v>6</v>
      </c>
      <c r="G4" s="19">
        <v>43979</v>
      </c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52" t="s">
        <v>50</v>
      </c>
      <c r="B7" s="52"/>
      <c r="C7" s="52"/>
      <c r="D7" s="52"/>
      <c r="E7" s="52"/>
      <c r="F7" s="52"/>
      <c r="G7" s="52"/>
      <c r="H7" s="52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32" t="s">
        <v>22</v>
      </c>
      <c r="B9" s="21"/>
      <c r="C9" s="34" t="s">
        <v>47</v>
      </c>
      <c r="D9" s="35"/>
      <c r="E9" s="35"/>
      <c r="F9" s="36"/>
      <c r="G9" s="39" t="s">
        <v>4</v>
      </c>
      <c r="H9" s="36"/>
      <c r="I9" s="8"/>
      <c r="J9" s="8"/>
      <c r="K9" s="8"/>
    </row>
    <row r="10" spans="1:11" s="7" customFormat="1" ht="37.5" customHeight="1">
      <c r="A10" s="33"/>
      <c r="B10" s="22" t="s">
        <v>3</v>
      </c>
      <c r="C10" s="37"/>
      <c r="D10" s="37"/>
      <c r="E10" s="37"/>
      <c r="F10" s="38"/>
      <c r="G10" s="40"/>
      <c r="H10" s="38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53" t="s">
        <v>23</v>
      </c>
      <c r="D11" s="54"/>
      <c r="E11" s="54"/>
      <c r="F11" s="55"/>
      <c r="G11" s="51">
        <f>G12+G22+G31+G17</f>
        <v>1033173</v>
      </c>
      <c r="H11" s="51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46" t="s">
        <v>0</v>
      </c>
      <c r="D12" s="47"/>
      <c r="E12" s="47"/>
      <c r="F12" s="48"/>
      <c r="G12" s="51">
        <f>G13-G15</f>
        <v>29800</v>
      </c>
      <c r="H12" s="51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44"/>
      <c r="G13" s="31">
        <v>33000</v>
      </c>
      <c r="H13" s="31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31">
        <v>33000</v>
      </c>
      <c r="H14" s="31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44"/>
      <c r="G15" s="31">
        <v>3200</v>
      </c>
      <c r="H15" s="31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44"/>
      <c r="G16" s="31">
        <v>3200</v>
      </c>
      <c r="H16" s="31"/>
    </row>
    <row r="17" spans="1:11" s="7" customFormat="1" ht="44.25" customHeight="1">
      <c r="A17" s="12"/>
      <c r="B17" s="23" t="s">
        <v>17</v>
      </c>
      <c r="C17" s="53" t="s">
        <v>23</v>
      </c>
      <c r="D17" s="54"/>
      <c r="E17" s="54"/>
      <c r="F17" s="55"/>
      <c r="G17" s="51">
        <f>G18+G28+G37+G23</f>
        <v>-31689</v>
      </c>
      <c r="H17" s="51"/>
    </row>
    <row r="18" spans="1:11" s="7" customFormat="1" ht="42" customHeight="1">
      <c r="A18" s="12">
        <v>606</v>
      </c>
      <c r="B18" s="13" t="s">
        <v>1</v>
      </c>
      <c r="C18" s="46" t="s">
        <v>0</v>
      </c>
      <c r="D18" s="47"/>
      <c r="E18" s="47"/>
      <c r="F18" s="48"/>
      <c r="G18" s="51">
        <f>G19-G21</f>
        <v>-1054</v>
      </c>
      <c r="H18" s="51"/>
      <c r="I18" s="24"/>
      <c r="J18" s="24"/>
      <c r="K18" s="24"/>
    </row>
    <row r="19" spans="1:11" s="7" customFormat="1" ht="45" customHeight="1">
      <c r="A19" s="12"/>
      <c r="B19" s="14" t="s">
        <v>14</v>
      </c>
      <c r="C19" s="29" t="s">
        <v>15</v>
      </c>
      <c r="D19" s="30"/>
      <c r="E19" s="30"/>
      <c r="F19" s="44"/>
      <c r="G19" s="31">
        <v>28000</v>
      </c>
      <c r="H19" s="31"/>
      <c r="I19" s="27"/>
      <c r="J19" s="27"/>
      <c r="K19" s="24"/>
    </row>
    <row r="20" spans="1:11" s="7" customFormat="1" ht="37.5" customHeight="1">
      <c r="A20" s="12"/>
      <c r="B20" s="14" t="s">
        <v>24</v>
      </c>
      <c r="C20" s="28" t="s">
        <v>25</v>
      </c>
      <c r="D20" s="28"/>
      <c r="E20" s="28"/>
      <c r="F20" s="28"/>
      <c r="G20" s="31">
        <v>28000</v>
      </c>
      <c r="H20" s="31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44"/>
      <c r="G21" s="31">
        <v>29054</v>
      </c>
      <c r="H21" s="31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44"/>
      <c r="G22" s="31">
        <v>29054</v>
      </c>
      <c r="H22" s="31"/>
      <c r="I22" s="7"/>
      <c r="J22" s="7"/>
      <c r="K22" s="7"/>
    </row>
    <row r="23" spans="1:11" ht="18.75" hidden="1" customHeight="1">
      <c r="A23" s="12"/>
      <c r="B23" s="13" t="s">
        <v>10</v>
      </c>
      <c r="C23" s="46" t="s">
        <v>11</v>
      </c>
      <c r="D23" s="47"/>
      <c r="E23" s="47"/>
      <c r="F23" s="48"/>
      <c r="G23" s="51">
        <f>G24-G26</f>
        <v>0</v>
      </c>
      <c r="H23" s="51"/>
      <c r="I23" s="7"/>
      <c r="J23" s="7"/>
      <c r="K23" s="7"/>
    </row>
    <row r="24" spans="1:11" ht="18.75" hidden="1" customHeight="1">
      <c r="A24" s="12"/>
      <c r="B24" s="14" t="s">
        <v>20</v>
      </c>
      <c r="C24" s="28" t="s">
        <v>21</v>
      </c>
      <c r="D24" s="28"/>
      <c r="E24" s="28"/>
      <c r="F24" s="28"/>
      <c r="G24" s="31">
        <f>G25</f>
        <v>0</v>
      </c>
      <c r="H24" s="31"/>
      <c r="I24" s="7"/>
      <c r="J24" s="7"/>
      <c r="K24" s="7"/>
    </row>
    <row r="25" spans="1:11" ht="61.5" hidden="1" customHeight="1">
      <c r="A25" s="12"/>
      <c r="B25" s="14" t="s">
        <v>28</v>
      </c>
      <c r="C25" s="28" t="s">
        <v>29</v>
      </c>
      <c r="D25" s="28"/>
      <c r="E25" s="28"/>
      <c r="F25" s="28"/>
      <c r="G25" s="31">
        <v>0</v>
      </c>
      <c r="H25" s="31"/>
      <c r="I25" s="7"/>
      <c r="J25" s="7"/>
      <c r="K25" s="7"/>
    </row>
    <row r="26" spans="1:11" ht="61.5" hidden="1" customHeight="1">
      <c r="A26" s="12"/>
      <c r="B26" s="14" t="s">
        <v>16</v>
      </c>
      <c r="C26" s="28" t="s">
        <v>12</v>
      </c>
      <c r="D26" s="28"/>
      <c r="E26" s="28"/>
      <c r="F26" s="28"/>
      <c r="G26" s="31">
        <f>G27</f>
        <v>0</v>
      </c>
      <c r="H26" s="31"/>
      <c r="I26" s="7"/>
      <c r="J26" s="7"/>
      <c r="K26" s="7"/>
    </row>
    <row r="27" spans="1:11" ht="42" hidden="1" customHeight="1">
      <c r="A27" s="12"/>
      <c r="B27" s="14" t="s">
        <v>48</v>
      </c>
      <c r="C27" s="28" t="s">
        <v>49</v>
      </c>
      <c r="D27" s="28"/>
      <c r="E27" s="28"/>
      <c r="F27" s="28"/>
      <c r="G27" s="31">
        <v>0</v>
      </c>
      <c r="H27" s="31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46" t="s">
        <v>30</v>
      </c>
      <c r="D28" s="47"/>
      <c r="E28" s="47"/>
      <c r="F28" s="48"/>
      <c r="G28" s="49">
        <f>-G31+G36</f>
        <v>-30635</v>
      </c>
      <c r="H28" s="49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1">
        <f>G32</f>
        <v>1006008</v>
      </c>
      <c r="H29" s="50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1">
        <f>G32</f>
        <v>1006008</v>
      </c>
      <c r="H30" s="43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1">
        <f>G32</f>
        <v>1006008</v>
      </c>
      <c r="H31" s="43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44"/>
      <c r="G32" s="45">
        <v>1006008</v>
      </c>
      <c r="H32" s="45"/>
      <c r="I32" s="25">
        <f>757679+2969</f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1">
        <f>G36</f>
        <v>975373</v>
      </c>
      <c r="H33" s="42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1">
        <f>G36</f>
        <v>975373</v>
      </c>
      <c r="H34" s="42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1">
        <f>G36</f>
        <v>975373</v>
      </c>
      <c r="H35" s="42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31">
        <v>975373</v>
      </c>
      <c r="H36" s="31"/>
      <c r="I36" s="26">
        <f>757811+2969</f>
        <v>760780</v>
      </c>
    </row>
  </sheetData>
  <mergeCells count="57"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C24:F24"/>
    <mergeCell ref="G24:H24"/>
    <mergeCell ref="G25:H25"/>
    <mergeCell ref="C26:F26"/>
    <mergeCell ref="G26:H26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2017-03-06T07:14:21Z</cp:lastPrinted>
  <dcterms:created xsi:type="dcterms:W3CDTF">2008-04-22T04:31:12Z</dcterms:created>
  <dcterms:modified xsi:type="dcterms:W3CDTF">2020-05-27T04:19:53Z</dcterms:modified>
</cp:coreProperties>
</file>